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M:\Compras\COMPRAS 2025\PROCESSOS LICITATÓRIOS\PREGÃO\PREGÃO ELET.-2025 - MERENDEIRAS\PLANILHA DE CUSTOS\"/>
    </mc:Choice>
  </mc:AlternateContent>
  <xr:revisionPtr revIDLastSave="0" documentId="13_ncr:1_{DDB828F6-8D8C-487B-8458-2CA45F642AD5}" xr6:coauthVersionLast="47" xr6:coauthVersionMax="47" xr10:uidLastSave="{00000000-0000-0000-0000-000000000000}"/>
  <bookViews>
    <workbookView xWindow="28680" yWindow="-120" windowWidth="16440" windowHeight="28440" xr2:uid="{00000000-000D-0000-FFFF-FFFF00000000}"/>
  </bookViews>
  <sheets>
    <sheet name="Planilh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F7" i="1"/>
  <c r="E7" i="1"/>
  <c r="H15" i="1" l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H6" i="1"/>
  <c r="I6" i="1" s="1"/>
  <c r="H5" i="1"/>
  <c r="I5" i="1" s="1"/>
  <c r="H4" i="1"/>
  <c r="I4" i="1" s="1"/>
</calcChain>
</file>

<file path=xl/sharedStrings.xml><?xml version="1.0" encoding="utf-8"?>
<sst xmlns="http://schemas.openxmlformats.org/spreadsheetml/2006/main" count="38" uniqueCount="27">
  <si>
    <t>Banco de Preços</t>
  </si>
  <si>
    <t>ORÇ. 1</t>
  </si>
  <si>
    <t>ORÇ. 2</t>
  </si>
  <si>
    <t>ORÇ. 3</t>
  </si>
  <si>
    <t>UND.</t>
  </si>
  <si>
    <t>DESCRIÇÃO</t>
  </si>
  <si>
    <t>QTDE.</t>
  </si>
  <si>
    <t>VALOR UNIT.</t>
  </si>
  <si>
    <t>VALOR MÉDIO</t>
  </si>
  <si>
    <t>Luva descartável látex ou vinil caixa c/ 100 unidades</t>
  </si>
  <si>
    <t>Luva de Segurança malha de aço com C.A</t>
  </si>
  <si>
    <t>Luva de proteção térmica com C.A</t>
  </si>
  <si>
    <t>Máscara Tripla Descartável caixa c/ 100 um</t>
  </si>
  <si>
    <t>Camiseta Branca 100% algodão</t>
  </si>
  <si>
    <t>Calça de Brim Branca</t>
  </si>
  <si>
    <t>Avental de PVC</t>
  </si>
  <si>
    <t>Avental térmico</t>
  </si>
  <si>
    <t>Touca de Tecido Branca</t>
  </si>
  <si>
    <t>Sapato de Segurança Branco</t>
  </si>
  <si>
    <t>Touca Descartável pacote c/ 100 unidades</t>
  </si>
  <si>
    <t>Mangote Térmico par</t>
  </si>
  <si>
    <t>CAIXA</t>
  </si>
  <si>
    <t>PAR</t>
  </si>
  <si>
    <t>UNID.</t>
  </si>
  <si>
    <t>#</t>
  </si>
  <si>
    <t>OBS: no item 4 foi cotado valor unitário e multiplicado pela quantidade das unidades da caixa</t>
  </si>
  <si>
    <t>VALOR TOTAL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</si>
</sst>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\ #,##0.00000"/>
  </numFmts>
  <fonts count="7" x14ac:knownFonts="1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5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topLeftCell="D1" zoomScale="115" zoomScaleNormal="115" workbookViewId="0">
      <pane ySplit="3" topLeftCell="A4" activePane="bottomLeft" state="frozen"/>
      <selection activeCell="D8" sqref="D8"/>
      <selection pane="bottomLeft" activeCell="D6" sqref="A6:XFD6"/>
    </sheetView>
  </sheetViews>
  <sheetFormatPr defaultColWidth="9.140625" defaultRowHeight="15" x14ac:dyDescent="0.25"/>
  <cols>
    <col min="1" max="1" width="5.42578125" style="1" bestFit="1" customWidth="1"/>
    <col min="2" max="2" width="6.5703125" style="1" customWidth="1"/>
    <col min="3" max="3" width="34.140625" style="1" customWidth="1"/>
    <col min="4" max="4" width="8.5703125" style="2" customWidth="1"/>
    <col min="5" max="6" width="21.7109375" style="1" customWidth="1"/>
    <col min="7" max="7" width="19.28515625" style="1" customWidth="1"/>
    <col min="8" max="8" width="18.5703125" style="5" customWidth="1"/>
    <col min="9" max="9" width="20" style="3" customWidth="1"/>
    <col min="10" max="10" width="9.140625" style="1"/>
    <col min="11" max="11" width="12.140625" style="1" bestFit="1" customWidth="1"/>
    <col min="12" max="16384" width="9.140625" style="1"/>
  </cols>
  <sheetData>
    <row r="1" spans="1:11" ht="15.75" thickBot="1" x14ac:dyDescent="0.3">
      <c r="E1" s="30" t="s">
        <v>0</v>
      </c>
      <c r="F1" s="31"/>
      <c r="G1" s="31"/>
    </row>
    <row r="2" spans="1:11" ht="15.75" thickBot="1" x14ac:dyDescent="0.3">
      <c r="A2" s="32"/>
      <c r="B2" s="33"/>
      <c r="C2" s="33"/>
      <c r="D2" s="34"/>
      <c r="E2" s="28" t="s">
        <v>1</v>
      </c>
      <c r="F2" s="28" t="s">
        <v>2</v>
      </c>
      <c r="G2" s="28" t="s">
        <v>3</v>
      </c>
      <c r="H2" s="16"/>
      <c r="I2" s="8"/>
    </row>
    <row r="3" spans="1:11" ht="15.75" thickBot="1" x14ac:dyDescent="0.3">
      <c r="A3" s="23" t="s">
        <v>24</v>
      </c>
      <c r="B3" s="24" t="s">
        <v>4</v>
      </c>
      <c r="C3" s="22" t="s">
        <v>5</v>
      </c>
      <c r="D3" s="26" t="s">
        <v>6</v>
      </c>
      <c r="E3" s="27" t="s">
        <v>7</v>
      </c>
      <c r="F3" s="22" t="s">
        <v>7</v>
      </c>
      <c r="G3" s="22" t="s">
        <v>7</v>
      </c>
      <c r="H3" s="16" t="s">
        <v>8</v>
      </c>
      <c r="I3" s="16" t="s">
        <v>26</v>
      </c>
    </row>
    <row r="4" spans="1:11" ht="26.25" thickBot="1" x14ac:dyDescent="0.25">
      <c r="A4" s="6">
        <v>1</v>
      </c>
      <c r="B4" s="20" t="s">
        <v>21</v>
      </c>
      <c r="C4" s="17" t="s">
        <v>9</v>
      </c>
      <c r="D4" s="25">
        <v>3</v>
      </c>
      <c r="E4" s="12">
        <v>11.38</v>
      </c>
      <c r="F4" s="12">
        <v>12</v>
      </c>
      <c r="G4" s="12">
        <v>12.89</v>
      </c>
      <c r="H4" s="16">
        <f t="shared" ref="H4:H15" si="0">ROUND(AVERAGE(E4:G4),2)</f>
        <v>12.09</v>
      </c>
      <c r="I4" s="9">
        <f t="shared" ref="I4:I15" si="1">H4*D4</f>
        <v>36.269999999999996</v>
      </c>
      <c r="K4" s="4"/>
    </row>
    <row r="5" spans="1:11" ht="15.75" thickBot="1" x14ac:dyDescent="0.25">
      <c r="A5" s="6">
        <v>2</v>
      </c>
      <c r="B5" s="20" t="s">
        <v>22</v>
      </c>
      <c r="C5" s="17" t="s">
        <v>10</v>
      </c>
      <c r="D5" s="7">
        <v>1</v>
      </c>
      <c r="E5" s="8">
        <v>350</v>
      </c>
      <c r="F5" s="8">
        <v>359.91</v>
      </c>
      <c r="G5" s="8">
        <v>317.43</v>
      </c>
      <c r="H5" s="16">
        <f t="shared" si="0"/>
        <v>342.45</v>
      </c>
      <c r="I5" s="9">
        <f t="shared" si="1"/>
        <v>342.45</v>
      </c>
    </row>
    <row r="6" spans="1:11" s="43" customFormat="1" ht="15.75" thickBot="1" x14ac:dyDescent="0.25">
      <c r="A6" s="36">
        <v>3</v>
      </c>
      <c r="B6" s="37" t="s">
        <v>22</v>
      </c>
      <c r="C6" s="38" t="s">
        <v>11</v>
      </c>
      <c r="D6" s="39">
        <v>4</v>
      </c>
      <c r="E6" s="40">
        <v>69</v>
      </c>
      <c r="F6" s="40">
        <v>80.099999999999994</v>
      </c>
      <c r="G6" s="40">
        <v>78.5</v>
      </c>
      <c r="H6" s="41">
        <f t="shared" si="0"/>
        <v>75.87</v>
      </c>
      <c r="I6" s="42">
        <f t="shared" si="1"/>
        <v>303.48</v>
      </c>
    </row>
    <row r="7" spans="1:11" ht="26.25" thickBot="1" x14ac:dyDescent="0.25">
      <c r="A7" s="6">
        <v>4</v>
      </c>
      <c r="B7" s="20" t="s">
        <v>21</v>
      </c>
      <c r="C7" s="17" t="s">
        <v>12</v>
      </c>
      <c r="D7" s="7">
        <v>2</v>
      </c>
      <c r="E7" s="8">
        <f>0.1*100</f>
        <v>10</v>
      </c>
      <c r="F7" s="8">
        <f>0.09*100</f>
        <v>9</v>
      </c>
      <c r="G7" s="8">
        <f>0.12*100</f>
        <v>12</v>
      </c>
      <c r="H7" s="16">
        <f t="shared" si="0"/>
        <v>10.33</v>
      </c>
      <c r="I7" s="9">
        <f>H7*D7</f>
        <v>20.66</v>
      </c>
    </row>
    <row r="8" spans="1:11" ht="15.75" thickBot="1" x14ac:dyDescent="0.25">
      <c r="A8" s="6">
        <v>5</v>
      </c>
      <c r="B8" s="21" t="s">
        <v>23</v>
      </c>
      <c r="C8" s="17" t="s">
        <v>13</v>
      </c>
      <c r="D8" s="7">
        <v>12</v>
      </c>
      <c r="E8" s="8">
        <v>45.72</v>
      </c>
      <c r="F8" s="8">
        <v>41</v>
      </c>
      <c r="G8" s="8">
        <v>40.700000000000003</v>
      </c>
      <c r="H8" s="16">
        <f t="shared" si="0"/>
        <v>42.47</v>
      </c>
      <c r="I8" s="9">
        <f t="shared" si="1"/>
        <v>509.64</v>
      </c>
    </row>
    <row r="9" spans="1:11" ht="15.75" thickBot="1" x14ac:dyDescent="0.25">
      <c r="A9" s="6">
        <v>6</v>
      </c>
      <c r="B9" s="20" t="s">
        <v>23</v>
      </c>
      <c r="C9" s="17" t="s">
        <v>14</v>
      </c>
      <c r="D9" s="7">
        <v>4</v>
      </c>
      <c r="E9" s="8">
        <v>79.5</v>
      </c>
      <c r="F9" s="8">
        <v>85</v>
      </c>
      <c r="G9" s="8">
        <v>83.9</v>
      </c>
      <c r="H9" s="16">
        <f t="shared" si="0"/>
        <v>82.8</v>
      </c>
      <c r="I9" s="9">
        <f t="shared" si="1"/>
        <v>331.2</v>
      </c>
    </row>
    <row r="10" spans="1:11" ht="15.75" thickBot="1" x14ac:dyDescent="0.25">
      <c r="A10" s="6">
        <v>7</v>
      </c>
      <c r="B10" s="20" t="s">
        <v>23</v>
      </c>
      <c r="C10" s="17" t="s">
        <v>15</v>
      </c>
      <c r="D10" s="7">
        <v>6</v>
      </c>
      <c r="E10" s="10">
        <v>43</v>
      </c>
      <c r="F10" s="10">
        <v>41.72</v>
      </c>
      <c r="G10" s="10">
        <v>39.119999999999997</v>
      </c>
      <c r="H10" s="16">
        <f t="shared" si="0"/>
        <v>41.28</v>
      </c>
      <c r="I10" s="9">
        <f t="shared" si="1"/>
        <v>247.68</v>
      </c>
    </row>
    <row r="11" spans="1:11" ht="15.75" thickBot="1" x14ac:dyDescent="0.25">
      <c r="A11" s="6">
        <v>8</v>
      </c>
      <c r="B11" s="20" t="s">
        <v>23</v>
      </c>
      <c r="C11" s="17" t="s">
        <v>16</v>
      </c>
      <c r="D11" s="7">
        <v>4</v>
      </c>
      <c r="E11" s="8">
        <v>114.92</v>
      </c>
      <c r="F11" s="8">
        <v>112</v>
      </c>
      <c r="G11" s="8">
        <v>134.63</v>
      </c>
      <c r="H11" s="16">
        <f t="shared" si="0"/>
        <v>120.52</v>
      </c>
      <c r="I11" s="8">
        <f t="shared" si="1"/>
        <v>482.08</v>
      </c>
    </row>
    <row r="12" spans="1:11" ht="15.75" thickBot="1" x14ac:dyDescent="0.25">
      <c r="A12" s="6">
        <v>9</v>
      </c>
      <c r="B12" s="20" t="s">
        <v>23</v>
      </c>
      <c r="C12" s="17" t="s">
        <v>17</v>
      </c>
      <c r="D12" s="7">
        <v>4</v>
      </c>
      <c r="E12" s="8">
        <v>26.13</v>
      </c>
      <c r="F12" s="8">
        <v>24.49</v>
      </c>
      <c r="G12" s="8">
        <v>20.41</v>
      </c>
      <c r="H12" s="16">
        <f t="shared" si="0"/>
        <v>23.68</v>
      </c>
      <c r="I12" s="15">
        <f t="shared" si="1"/>
        <v>94.72</v>
      </c>
    </row>
    <row r="13" spans="1:11" ht="15.75" thickBot="1" x14ac:dyDescent="0.25">
      <c r="A13" s="6">
        <v>10</v>
      </c>
      <c r="B13" s="20" t="s">
        <v>22</v>
      </c>
      <c r="C13" s="18" t="s">
        <v>18</v>
      </c>
      <c r="D13" s="7">
        <v>4</v>
      </c>
      <c r="E13" s="8">
        <v>58.94</v>
      </c>
      <c r="F13" s="8">
        <v>62.2</v>
      </c>
      <c r="G13" s="8">
        <v>71.900000000000006</v>
      </c>
      <c r="H13" s="16">
        <f t="shared" si="0"/>
        <v>64.349999999999994</v>
      </c>
      <c r="I13" s="13">
        <f t="shared" si="1"/>
        <v>257.39999999999998</v>
      </c>
    </row>
    <row r="14" spans="1:11" ht="26.25" thickBot="1" x14ac:dyDescent="0.25">
      <c r="A14" s="6">
        <v>11</v>
      </c>
      <c r="B14" s="20" t="s">
        <v>4</v>
      </c>
      <c r="C14" s="17" t="s">
        <v>19</v>
      </c>
      <c r="D14" s="7">
        <v>2</v>
      </c>
      <c r="E14" s="8">
        <v>15.9</v>
      </c>
      <c r="F14" s="8">
        <v>14</v>
      </c>
      <c r="G14" s="8">
        <v>11.97</v>
      </c>
      <c r="H14" s="16">
        <f t="shared" si="0"/>
        <v>13.96</v>
      </c>
      <c r="I14" s="13">
        <f t="shared" si="1"/>
        <v>27.92</v>
      </c>
    </row>
    <row r="15" spans="1:11" ht="15.75" thickBot="1" x14ac:dyDescent="0.25">
      <c r="A15" s="6">
        <v>12</v>
      </c>
      <c r="B15" s="19" t="s">
        <v>22</v>
      </c>
      <c r="C15" s="17" t="s">
        <v>20</v>
      </c>
      <c r="D15" s="7">
        <v>4</v>
      </c>
      <c r="E15" s="11">
        <v>140.93</v>
      </c>
      <c r="F15" s="11">
        <v>147.5</v>
      </c>
      <c r="G15" s="11">
        <v>144</v>
      </c>
      <c r="H15" s="29">
        <f t="shared" si="0"/>
        <v>144.13999999999999</v>
      </c>
      <c r="I15" s="14">
        <f t="shared" si="1"/>
        <v>576.55999999999995</v>
      </c>
    </row>
    <row r="17" spans="2:4" x14ac:dyDescent="0.25">
      <c r="B17" s="35" t="s">
        <v>25</v>
      </c>
      <c r="C17" s="35"/>
      <c r="D17" s="35"/>
    </row>
    <row r="18" spans="2:4" x14ac:dyDescent="0.25">
      <c r="B18" s="35"/>
      <c r="C18" s="35"/>
      <c r="D18" s="35"/>
    </row>
  </sheetData>
  <mergeCells count="3">
    <mergeCell ref="E1:G1"/>
    <mergeCell ref="A2:D2"/>
    <mergeCell ref="B17:D18"/>
  </mergeCells>
  <pageMargins left="0.511811024" right="0.511811024" top="0.78740157500000008" bottom="0.78740157500000008" header="0.31496062000000008" footer="0.31496062000000008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</dc:creator>
  <cp:lastModifiedBy>Larissa Antoniolli</cp:lastModifiedBy>
  <cp:revision>1</cp:revision>
  <cp:lastPrinted>2025-11-14T17:27:26Z</cp:lastPrinted>
  <dcterms:created xsi:type="dcterms:W3CDTF">2022-06-20T19:41:42Z</dcterms:created>
  <dcterms:modified xsi:type="dcterms:W3CDTF">2025-11-14T17:27:33Z</dcterms:modified>
</cp:coreProperties>
</file>